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监控表\1、AKT24-016    雨露计划\"/>
    </mc:Choice>
  </mc:AlternateContent>
  <xr:revisionPtr revIDLastSave="0" documentId="13_ncr:1_{06E130E7-B490-474D-8072-F3AD2057C84A}" xr6:coauthVersionLast="47" xr6:coauthVersionMax="47" xr10:uidLastSave="{00000000-0000-0000-0000-000000000000}"/>
  <bookViews>
    <workbookView xWindow="-110" yWindow="-110" windowWidth="25820" windowHeight="16220" activeTab="1" xr2:uid="{00000000-000D-0000-FFFF-FFFF00000000}"/>
  </bookViews>
  <sheets>
    <sheet name="申报表" sheetId="1" r:id="rId1"/>
    <sheet name="6月监控 (2)" sheetId="6" r:id="rId2"/>
    <sheet name="直达资金绩效目标" sheetId="4" state="hidden" r:id="rId3"/>
  </sheets>
  <definedNames>
    <definedName name="_xlnm.Print_Area" localSheetId="0">申报表!$A$1:$H$25</definedName>
    <definedName name="_xlnm.Print_Area" localSheetId="2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4" l="1"/>
  <c r="D25" i="4"/>
  <c r="G24" i="4"/>
  <c r="D24" i="4"/>
  <c r="G23" i="4"/>
  <c r="D23" i="4"/>
  <c r="G22" i="4"/>
  <c r="D22" i="4"/>
  <c r="G21" i="4"/>
  <c r="D21" i="4"/>
  <c r="D20" i="4"/>
  <c r="G19" i="4"/>
  <c r="D19" i="4"/>
  <c r="G18" i="4"/>
  <c r="D18" i="4"/>
  <c r="G17" i="4"/>
  <c r="D17" i="4"/>
  <c r="G16" i="4"/>
  <c r="D16" i="4"/>
  <c r="G15" i="4"/>
  <c r="D15" i="4"/>
  <c r="G14" i="4"/>
  <c r="D14" i="4"/>
  <c r="G13" i="4"/>
  <c r="D13" i="4"/>
  <c r="G12" i="4"/>
  <c r="D12" i="4"/>
  <c r="B10" i="4"/>
  <c r="D9" i="4"/>
  <c r="D8" i="4"/>
  <c r="D7" i="4"/>
  <c r="F6" i="4"/>
  <c r="C3" i="4"/>
  <c r="B9" i="6"/>
  <c r="J7" i="6"/>
  <c r="J6" i="6"/>
  <c r="F6" i="6"/>
</calcChain>
</file>

<file path=xl/sharedStrings.xml><?xml version="1.0" encoding="utf-8"?>
<sst xmlns="http://schemas.openxmlformats.org/spreadsheetml/2006/main" count="182" uniqueCount="89">
  <si>
    <t>附1-1</t>
  </si>
  <si>
    <t>绩效目标申报表</t>
  </si>
  <si>
    <t>（2024年度）</t>
  </si>
  <si>
    <t>项目名称</t>
  </si>
  <si>
    <t>雨露计划</t>
  </si>
  <si>
    <t>项目负责人及联系电话</t>
  </si>
  <si>
    <t>章毅 18399738999</t>
  </si>
  <si>
    <t>主管部门</t>
  </si>
  <si>
    <t>阿克陶县教育局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</si>
  <si>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</si>
  <si>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</si>
  <si>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</si>
  <si>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</si>
  <si>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</si>
  <si>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</si>
  <si>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</si>
  <si>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</si>
  <si>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</si>
  <si>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</si>
  <si>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</si>
  <si>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</si>
  <si>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</si>
  <si>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</si>
  <si>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资助脱贫户子女人数</t>
  </si>
  <si>
    <t>=3722人</t>
  </si>
  <si>
    <t>质量指标</t>
  </si>
  <si>
    <t>接受补助的学生中脱贫户子女占比</t>
  </si>
  <si>
    <t>=100%</t>
  </si>
  <si>
    <t>资助标准达标率</t>
  </si>
  <si>
    <t>资金使用合规率</t>
  </si>
  <si>
    <t>时效指标</t>
  </si>
  <si>
    <t>项目计划开始时间</t>
  </si>
  <si>
    <t>2024年1月</t>
  </si>
  <si>
    <t>项目计划结束时间</t>
  </si>
  <si>
    <t>2024年12月</t>
  </si>
  <si>
    <t>资助经费及时发放率</t>
  </si>
  <si>
    <t>成本指标</t>
  </si>
  <si>
    <t>脱贫户子女生均资助标准</t>
  </si>
  <si>
    <t>3000元/学年/人</t>
  </si>
  <si>
    <t>效益指标</t>
  </si>
  <si>
    <t>社会效益指标</t>
  </si>
  <si>
    <t>脱贫户子女全程全部接受资助的比例</t>
  </si>
  <si>
    <t>受益脱贫人口数</t>
  </si>
  <si>
    <t>≥3722人</t>
  </si>
  <si>
    <t>可持续影响
指标</t>
  </si>
  <si>
    <t>接受教育学生受益可持续年限</t>
  </si>
  <si>
    <t>=1年</t>
  </si>
  <si>
    <t>满意度指标</t>
  </si>
  <si>
    <t>服务对象
满意度指标</t>
  </si>
  <si>
    <t>受助学生满意度</t>
  </si>
  <si>
    <t>≥95%</t>
  </si>
  <si>
    <t>受助学生家长满意度</t>
  </si>
  <si>
    <r>
      <rPr>
        <sz val="10"/>
        <color rgb="FF000000"/>
        <rFont val="宋体"/>
        <family val="3"/>
        <charset val="134"/>
      </rPr>
      <t>注：1.“其他资金”是指与财政拨款共同用于同一脱贫攻坚项目的单位自有资金、社会资金等。</t>
    </r>
    <r>
      <rPr>
        <sz val="10"/>
        <color rgb="FF000000"/>
        <rFont val="宋体"/>
        <family val="3"/>
        <charset val="134"/>
      </rPr>
      <t xml:space="preserve">
</t>
    </r>
    <r>
      <rPr>
        <sz val="10"/>
        <color rgb="FF000000"/>
        <rFont val="宋体"/>
        <family val="3"/>
        <charset val="134"/>
      </rPr>
      <t xml:space="preserve">    </t>
    </r>
    <r>
      <rPr>
        <sz val="10"/>
        <color rgb="FF000000"/>
        <rFont val="宋体"/>
        <family val="3"/>
        <charset val="134"/>
      </rPr>
      <t>2.各地请根据实际情况，选择适合的二级指标进行填报，并细化为三级指标和指标值。</t>
    </r>
  </si>
  <si>
    <t>绩效运行监控表</t>
  </si>
  <si>
    <t>阿克陶县2024年雨露计划资助项目</t>
  </si>
  <si>
    <t>项目负责人</t>
  </si>
  <si>
    <t>资金情况（万元）</t>
  </si>
  <si>
    <t>类别</t>
  </si>
  <si>
    <t>年初预算数</t>
  </si>
  <si>
    <t>预算执行率</t>
  </si>
  <si>
    <t>其中：财政拨款</t>
  </si>
  <si>
    <t>其他资金</t>
  </si>
  <si>
    <t>-</t>
  </si>
  <si>
    <t>年度总体目标</t>
  </si>
  <si>
    <t>全年预计完成情况</t>
  </si>
  <si>
    <t>偏差原因分析</t>
  </si>
  <si>
    <t>备注</t>
  </si>
  <si>
    <t>3722人</t>
  </si>
  <si>
    <t>无偏差</t>
  </si>
  <si>
    <t>项目实施完毕</t>
  </si>
  <si>
    <t>1年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</si>
  <si>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</si>
  <si>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</si>
  <si>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</si>
  <si>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</si>
  <si>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</si>
  <si>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中华人民共和国教育部</t>
  </si>
  <si>
    <t>省级财政部门</t>
  </si>
  <si>
    <t>新疆维吾尔自治区财政厅</t>
  </si>
  <si>
    <t>省级主管部门</t>
  </si>
  <si>
    <t>新疆维吾尔自治区教育</t>
  </si>
  <si>
    <t>具体实施单位</t>
  </si>
  <si>
    <t>资金情况   （万元）</t>
  </si>
  <si>
    <t> 年度资金总额：</t>
  </si>
  <si>
    <t>其中：财政资金</t>
  </si>
  <si>
    <t>总体目标</t>
  </si>
  <si>
    <t>1-6月执行数</t>
    <phoneticPr fontId="15" type="noConversion"/>
  </si>
  <si>
    <t>目标1：脱贫户家庭子女接受中等、高等职业教育(包括全日制普通大专、高职院校、技师学院等）学生进行补助计划3722人，补助标准每生3000元。
目标2：通过雨露计划的实施，减轻家庭经济困难学生上学压力，确保脱贫户家庭子女顺利完成学业，阻断贫困代际传递，巩固拓展脱贫攻坚成果同乡村振兴有效衔接。</t>
    <phoneticPr fontId="15" type="noConversion"/>
  </si>
  <si>
    <t>6月完成情况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</si>
</sst>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.00_);[Red]\(0.00\)"/>
    <numFmt numFmtId="177" formatCode="0.0%"/>
  </numFmts>
  <fonts count="1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黑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4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7" xfId="9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9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49" fontId="6" fillId="0" borderId="1" xfId="9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9" fontId="6" fillId="0" borderId="1" xfId="9" applyNumberFormat="1" applyFont="1" applyBorder="1" applyAlignment="1">
      <alignment horizontal="center" vertical="center" wrapText="1"/>
    </xf>
    <xf numFmtId="0" fontId="6" fillId="0" borderId="7" xfId="9" applyFont="1" applyBorder="1" applyAlignment="1">
      <alignment vertical="center" wrapText="1"/>
    </xf>
    <xf numFmtId="49" fontId="6" fillId="0" borderId="2" xfId="9" applyNumberFormat="1" applyFont="1" applyBorder="1" applyAlignment="1">
      <alignment horizontal="center" vertical="center" wrapText="1"/>
    </xf>
    <xf numFmtId="57" fontId="6" fillId="0" borderId="1" xfId="9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10" fillId="0" borderId="0" xfId="9" applyFont="1" applyAlignment="1">
      <alignment vertical="center" wrapText="1"/>
    </xf>
    <xf numFmtId="0" fontId="1" fillId="0" borderId="0" xfId="9" applyAlignment="1">
      <alignment vertical="center" wrapText="1"/>
    </xf>
    <xf numFmtId="0" fontId="11" fillId="0" borderId="0" xfId="9" applyFont="1" applyAlignment="1">
      <alignment vertical="center"/>
    </xf>
    <xf numFmtId="0" fontId="11" fillId="0" borderId="0" xfId="9" applyFont="1" applyAlignment="1">
      <alignment vertical="center" wrapText="1"/>
    </xf>
    <xf numFmtId="0" fontId="6" fillId="0" borderId="0" xfId="9" applyFont="1" applyAlignment="1">
      <alignment vertical="center" wrapText="1"/>
    </xf>
    <xf numFmtId="0" fontId="8" fillId="0" borderId="0" xfId="9" applyFont="1" applyAlignment="1">
      <alignment horizontal="center" vertical="center" wrapText="1"/>
    </xf>
    <xf numFmtId="0" fontId="10" fillId="0" borderId="12" xfId="9" applyFont="1" applyBorder="1" applyAlignment="1">
      <alignment horizontal="center" vertical="top" wrapText="1"/>
    </xf>
    <xf numFmtId="0" fontId="6" fillId="0" borderId="1" xfId="9" applyFont="1" applyBorder="1" applyAlignment="1">
      <alignment horizontal="center" vertical="center" wrapText="1"/>
    </xf>
    <xf numFmtId="0" fontId="6" fillId="0" borderId="7" xfId="9" applyFont="1" applyBorder="1" applyAlignment="1">
      <alignment horizontal="center" vertical="center" wrapText="1"/>
    </xf>
    <xf numFmtId="0" fontId="6" fillId="0" borderId="6" xfId="9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9" applyFont="1" applyBorder="1" applyAlignment="1">
      <alignment horizontal="left" vertical="center" wrapText="1"/>
    </xf>
    <xf numFmtId="0" fontId="12" fillId="0" borderId="1" xfId="9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0" borderId="7" xfId="9" applyFont="1" applyBorder="1" applyAlignment="1">
      <alignment horizontal="left" vertical="center" wrapText="1"/>
    </xf>
    <xf numFmtId="0" fontId="6" fillId="0" borderId="5" xfId="9" applyFont="1" applyBorder="1" applyAlignment="1">
      <alignment horizontal="left" vertical="center" wrapText="1"/>
    </xf>
    <xf numFmtId="0" fontId="6" fillId="0" borderId="6" xfId="9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7" xfId="9" applyFont="1" applyBorder="1" applyAlignment="1">
      <alignment vertical="center" wrapText="1"/>
    </xf>
    <xf numFmtId="0" fontId="6" fillId="0" borderId="5" xfId="9" applyFont="1" applyBorder="1" applyAlignment="1">
      <alignment vertical="center" wrapText="1"/>
    </xf>
    <xf numFmtId="0" fontId="6" fillId="0" borderId="6" xfId="9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3" xfId="9" applyFont="1" applyBorder="1" applyAlignment="1">
      <alignment horizontal="center" vertical="center" wrapText="1"/>
    </xf>
    <xf numFmtId="0" fontId="6" fillId="0" borderId="8" xfId="9" applyFont="1" applyBorder="1" applyAlignment="1">
      <alignment horizontal="center" vertical="center" wrapText="1"/>
    </xf>
    <xf numFmtId="0" fontId="6" fillId="0" borderId="10" xfId="9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  <xf numFmtId="0" fontId="6" fillId="0" borderId="9" xfId="9" applyFont="1" applyBorder="1" applyAlignment="1">
      <alignment horizontal="center" vertical="center" wrapText="1"/>
    </xf>
    <xf numFmtId="0" fontId="6" fillId="0" borderId="11" xfId="9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5">
    <cellStyle name="百分比 2" xfId="1" xr:uid="{00000000-0005-0000-0000-000031000000}"/>
    <cellStyle name="常规" xfId="0" builtinId="0"/>
    <cellStyle name="常规 2" xfId="9" xr:uid="{00000000-0005-0000-0000-000039000000}"/>
    <cellStyle name="常规 2 10" xfId="8" xr:uid="{00000000-0005-0000-0000-000038000000}"/>
    <cellStyle name="常规 2 2" xfId="7" xr:uid="{00000000-0005-0000-0000-000037000000}"/>
    <cellStyle name="常规 2 2 2" xfId="5" xr:uid="{00000000-0005-0000-0000-000035000000}"/>
    <cellStyle name="常规 3" xfId="10" xr:uid="{00000000-0005-0000-0000-00003A000000}"/>
    <cellStyle name="常规 3 2" xfId="6" xr:uid="{00000000-0005-0000-0000-000036000000}"/>
    <cellStyle name="常规 4" xfId="11" xr:uid="{00000000-0005-0000-0000-00003B000000}"/>
    <cellStyle name="常规 5" xfId="13" xr:uid="{00000000-0005-0000-0000-00003D000000}"/>
    <cellStyle name="常规 5 2" xfId="3" xr:uid="{00000000-0005-0000-0000-000033000000}"/>
    <cellStyle name="常规 6" xfId="2" xr:uid="{00000000-0005-0000-0000-000032000000}"/>
    <cellStyle name="常规 6 2" xfId="4" xr:uid="{00000000-0005-0000-0000-000034000000}"/>
    <cellStyle name="常规 7" xfId="14" xr:uid="{00000000-0005-0000-0000-00003E000000}"/>
    <cellStyle name="千位分隔 2" xfId="12" xr:uid="{00000000-0005-0000-0000-00003C000000}"/>
  </cellStyles>
  <dxfs count="0"/>
  <tableStyles count="0" defaultTableStyle="TableStyleMedium9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32"/>
  <sheetViews>
    <sheetView showGridLines="0" view="pageBreakPreview" zoomScaleNormal="100" workbookViewId="0">
      <selection activeCell="J10" sqref="J10"/>
    </sheetView>
  </sheetViews>
  <sheetFormatPr defaultColWidth="9" defaultRowHeight="15" x14ac:dyDescent="0.25"/>
  <cols>
    <col min="1" max="1" width="6.08984375" style="31" customWidth="1"/>
    <col min="2" max="2" width="14.453125" style="31" customWidth="1"/>
    <col min="3" max="3" width="12.453125" style="31" customWidth="1"/>
    <col min="4" max="4" width="13.453125" style="31" customWidth="1"/>
    <col min="5" max="5" width="12.36328125" style="31" customWidth="1"/>
    <col min="6" max="6" width="7.6328125" style="31" customWidth="1"/>
    <col min="7" max="7" width="10.26953125" style="31" customWidth="1"/>
    <col min="8" max="8" width="15.7265625" style="31" customWidth="1"/>
    <col min="9" max="16384" width="9" style="31"/>
  </cols>
  <sheetData>
    <row r="1" spans="1:8" ht="16.5" customHeight="1" x14ac:dyDescent="0.25">
      <c r="A1" s="32" t="s">
        <v>0</v>
      </c>
      <c r="B1" s="33"/>
      <c r="C1" s="33"/>
    </row>
    <row r="2" spans="1:8" ht="30" customHeight="1" x14ac:dyDescent="0.25">
      <c r="A2" s="35" t="s">
        <v>1</v>
      </c>
      <c r="B2" s="35"/>
      <c r="C2" s="35"/>
      <c r="D2" s="35"/>
      <c r="E2" s="35"/>
      <c r="F2" s="35"/>
      <c r="G2" s="35"/>
      <c r="H2" s="35"/>
    </row>
    <row r="3" spans="1:8" s="30" customFormat="1" ht="21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</row>
    <row r="4" spans="1:8" ht="26.15" customHeight="1" x14ac:dyDescent="0.25">
      <c r="A4" s="37" t="s">
        <v>3</v>
      </c>
      <c r="B4" s="37"/>
      <c r="C4" s="38" t="s">
        <v>4</v>
      </c>
      <c r="D4" s="39"/>
      <c r="E4" s="37" t="s">
        <v>5</v>
      </c>
      <c r="F4" s="37"/>
      <c r="G4" s="37" t="s">
        <v>6</v>
      </c>
      <c r="H4" s="37"/>
    </row>
    <row r="5" spans="1:8" ht="26.15" customHeight="1" x14ac:dyDescent="0.25">
      <c r="A5" s="37" t="s">
        <v>7</v>
      </c>
      <c r="B5" s="37"/>
      <c r="C5" s="40" t="s">
        <v>8</v>
      </c>
      <c r="D5" s="41"/>
      <c r="E5" s="37" t="s">
        <v>9</v>
      </c>
      <c r="F5" s="37"/>
      <c r="G5" s="40" t="s">
        <v>8</v>
      </c>
      <c r="H5" s="41"/>
    </row>
    <row r="6" spans="1:8" ht="26.15" customHeight="1" x14ac:dyDescent="0.25">
      <c r="A6" s="37" t="s">
        <v>10</v>
      </c>
      <c r="B6" s="44"/>
      <c r="C6" s="42" t="s">
        <v>11</v>
      </c>
      <c r="D6" s="42"/>
      <c r="E6" s="37">
        <v>1116.5999999999999</v>
      </c>
      <c r="F6" s="37"/>
      <c r="G6" s="37"/>
      <c r="H6" s="37"/>
    </row>
    <row r="7" spans="1:8" ht="26.15" customHeight="1" x14ac:dyDescent="0.25">
      <c r="A7" s="44"/>
      <c r="B7" s="44"/>
      <c r="C7" s="37" t="s">
        <v>12</v>
      </c>
      <c r="D7" s="37"/>
      <c r="E7" s="37">
        <v>1116.5999999999999</v>
      </c>
      <c r="F7" s="37"/>
      <c r="G7" s="37"/>
      <c r="H7" s="37"/>
    </row>
    <row r="8" spans="1:8" ht="26.15" customHeight="1" x14ac:dyDescent="0.25">
      <c r="A8" s="44"/>
      <c r="B8" s="44"/>
      <c r="C8" s="37" t="s">
        <v>13</v>
      </c>
      <c r="D8" s="37"/>
      <c r="E8" s="43">
        <v>0</v>
      </c>
      <c r="F8" s="43"/>
      <c r="G8" s="43"/>
      <c r="H8" s="43"/>
    </row>
    <row r="9" spans="1:8" ht="26.15" customHeight="1" x14ac:dyDescent="0.25">
      <c r="A9" s="37" t="s">
        <v>14</v>
      </c>
      <c r="B9" s="37" t="s">
        <v>15</v>
      </c>
      <c r="C9" s="37"/>
      <c r="D9" s="37"/>
      <c r="E9" s="37"/>
      <c r="F9" s="37"/>
      <c r="G9" s="37"/>
      <c r="H9" s="37"/>
    </row>
    <row r="10" spans="1:8" ht="82.15" customHeight="1" x14ac:dyDescent="0.25">
      <c r="A10" s="37"/>
      <c r="B10" s="48" t="s">
        <v>87</v>
      </c>
      <c r="C10" s="49"/>
      <c r="D10" s="49"/>
      <c r="E10" s="49"/>
      <c r="F10" s="49"/>
      <c r="G10" s="49"/>
      <c r="H10" s="50"/>
    </row>
    <row r="11" spans="1:8" ht="26.15" customHeight="1" x14ac:dyDescent="0.25">
      <c r="A11" s="37" t="s">
        <v>16</v>
      </c>
      <c r="B11" s="9" t="s">
        <v>17</v>
      </c>
      <c r="C11" s="8" t="s">
        <v>18</v>
      </c>
      <c r="D11" s="37" t="s">
        <v>19</v>
      </c>
      <c r="E11" s="37"/>
      <c r="F11" s="37"/>
      <c r="G11" s="37"/>
      <c r="H11" s="8" t="s">
        <v>20</v>
      </c>
    </row>
    <row r="12" spans="1:8" ht="26.15" customHeight="1" x14ac:dyDescent="0.25">
      <c r="A12" s="37"/>
      <c r="B12" s="58" t="s">
        <v>21</v>
      </c>
      <c r="C12" s="10" t="s">
        <v>22</v>
      </c>
      <c r="D12" s="51" t="s">
        <v>23</v>
      </c>
      <c r="E12" s="52"/>
      <c r="F12" s="52"/>
      <c r="G12" s="53"/>
      <c r="H12" s="18" t="s">
        <v>24</v>
      </c>
    </row>
    <row r="13" spans="1:8" ht="26.15" customHeight="1" x14ac:dyDescent="0.25">
      <c r="A13" s="37"/>
      <c r="B13" s="59"/>
      <c r="C13" s="61" t="s">
        <v>25</v>
      </c>
      <c r="D13" s="51" t="s">
        <v>26</v>
      </c>
      <c r="E13" s="52"/>
      <c r="F13" s="52"/>
      <c r="G13" s="53"/>
      <c r="H13" s="18" t="s">
        <v>27</v>
      </c>
    </row>
    <row r="14" spans="1:8" ht="26.15" customHeight="1" x14ac:dyDescent="0.25">
      <c r="A14" s="37"/>
      <c r="B14" s="59"/>
      <c r="C14" s="62"/>
      <c r="D14" s="54" t="s">
        <v>28</v>
      </c>
      <c r="E14" s="55"/>
      <c r="F14" s="55"/>
      <c r="G14" s="56"/>
      <c r="H14" s="18" t="s">
        <v>27</v>
      </c>
    </row>
    <row r="15" spans="1:8" ht="26.15" customHeight="1" x14ac:dyDescent="0.25">
      <c r="A15" s="37"/>
      <c r="B15" s="59"/>
      <c r="C15" s="62"/>
      <c r="D15" s="51" t="s">
        <v>29</v>
      </c>
      <c r="E15" s="52"/>
      <c r="F15" s="52"/>
      <c r="G15" s="53"/>
      <c r="H15" s="18" t="s">
        <v>27</v>
      </c>
    </row>
    <row r="16" spans="1:8" ht="26.15" customHeight="1" x14ac:dyDescent="0.25">
      <c r="A16" s="37"/>
      <c r="B16" s="59"/>
      <c r="C16" s="37" t="s">
        <v>30</v>
      </c>
      <c r="D16" s="45" t="s">
        <v>31</v>
      </c>
      <c r="E16" s="46"/>
      <c r="F16" s="46"/>
      <c r="G16" s="47"/>
      <c r="H16" s="22" t="s">
        <v>32</v>
      </c>
    </row>
    <row r="17" spans="1:8" ht="26.15" customHeight="1" x14ac:dyDescent="0.25">
      <c r="A17" s="37"/>
      <c r="B17" s="59"/>
      <c r="C17" s="37"/>
      <c r="D17" s="45" t="s">
        <v>33</v>
      </c>
      <c r="E17" s="46"/>
      <c r="F17" s="46"/>
      <c r="G17" s="47"/>
      <c r="H17" s="22" t="s">
        <v>34</v>
      </c>
    </row>
    <row r="18" spans="1:8" ht="26.15" customHeight="1" x14ac:dyDescent="0.25">
      <c r="A18" s="37"/>
      <c r="B18" s="59"/>
      <c r="C18" s="37"/>
      <c r="D18" s="42" t="s">
        <v>35</v>
      </c>
      <c r="E18" s="42"/>
      <c r="F18" s="42"/>
      <c r="G18" s="42"/>
      <c r="H18" s="18" t="s">
        <v>27</v>
      </c>
    </row>
    <row r="19" spans="1:8" ht="26.15" customHeight="1" x14ac:dyDescent="0.25">
      <c r="A19" s="37"/>
      <c r="B19" s="60"/>
      <c r="C19" s="8" t="s">
        <v>36</v>
      </c>
      <c r="D19" s="42" t="s">
        <v>37</v>
      </c>
      <c r="E19" s="42"/>
      <c r="F19" s="42"/>
      <c r="G19" s="42"/>
      <c r="H19" s="24" t="s">
        <v>38</v>
      </c>
    </row>
    <row r="20" spans="1:8" ht="26.15" customHeight="1" x14ac:dyDescent="0.25">
      <c r="A20" s="37"/>
      <c r="B20" s="59" t="s">
        <v>39</v>
      </c>
      <c r="C20" s="61" t="s">
        <v>40</v>
      </c>
      <c r="D20" s="45" t="s">
        <v>41</v>
      </c>
      <c r="E20" s="46"/>
      <c r="F20" s="46"/>
      <c r="G20" s="47"/>
      <c r="H20" s="18" t="s">
        <v>27</v>
      </c>
    </row>
    <row r="21" spans="1:8" ht="26.15" customHeight="1" x14ac:dyDescent="0.25">
      <c r="A21" s="37"/>
      <c r="B21" s="59"/>
      <c r="C21" s="63"/>
      <c r="D21" s="48" t="s">
        <v>42</v>
      </c>
      <c r="E21" s="49"/>
      <c r="F21" s="49"/>
      <c r="G21" s="50"/>
      <c r="H21" s="18" t="s">
        <v>43</v>
      </c>
    </row>
    <row r="22" spans="1:8" ht="26.15" customHeight="1" x14ac:dyDescent="0.25">
      <c r="A22" s="37"/>
      <c r="B22" s="60"/>
      <c r="C22" s="8" t="s">
        <v>44</v>
      </c>
      <c r="D22" s="45" t="s">
        <v>45</v>
      </c>
      <c r="E22" s="46"/>
      <c r="F22" s="46"/>
      <c r="G22" s="47"/>
      <c r="H22" s="18" t="s">
        <v>46</v>
      </c>
    </row>
    <row r="23" spans="1:8" ht="26.15" customHeight="1" x14ac:dyDescent="0.25">
      <c r="A23" s="37"/>
      <c r="B23" s="59" t="s">
        <v>47</v>
      </c>
      <c r="C23" s="61" t="s">
        <v>48</v>
      </c>
      <c r="D23" s="45" t="s">
        <v>49</v>
      </c>
      <c r="E23" s="46"/>
      <c r="F23" s="46"/>
      <c r="G23" s="47"/>
      <c r="H23" s="18" t="s">
        <v>50</v>
      </c>
    </row>
    <row r="24" spans="1:8" ht="26.15" customHeight="1" x14ac:dyDescent="0.25">
      <c r="A24" s="37"/>
      <c r="B24" s="60"/>
      <c r="C24" s="63"/>
      <c r="D24" s="42" t="s">
        <v>51</v>
      </c>
      <c r="E24" s="42"/>
      <c r="F24" s="42"/>
      <c r="G24" s="42"/>
      <c r="H24" s="18" t="s">
        <v>50</v>
      </c>
    </row>
    <row r="25" spans="1:8" ht="24.75" customHeight="1" x14ac:dyDescent="0.25">
      <c r="A25" s="57" t="s">
        <v>52</v>
      </c>
      <c r="B25" s="57"/>
      <c r="C25" s="57"/>
      <c r="D25" s="57"/>
      <c r="E25" s="57"/>
      <c r="F25" s="57"/>
      <c r="G25" s="57"/>
      <c r="H25" s="57"/>
    </row>
    <row r="26" spans="1:8" x14ac:dyDescent="0.25">
      <c r="A26" s="34"/>
      <c r="B26" s="34"/>
      <c r="C26" s="34"/>
      <c r="D26" s="34"/>
      <c r="E26" s="34"/>
      <c r="F26" s="34"/>
      <c r="G26" s="34"/>
      <c r="H26" s="34"/>
    </row>
    <row r="27" spans="1:8" x14ac:dyDescent="0.25">
      <c r="A27" s="34"/>
      <c r="B27" s="34"/>
      <c r="C27" s="34"/>
      <c r="D27" s="34"/>
      <c r="E27" s="34"/>
      <c r="F27" s="34"/>
      <c r="G27" s="34"/>
      <c r="H27" s="34"/>
    </row>
    <row r="28" spans="1:8" x14ac:dyDescent="0.25">
      <c r="A28" s="34"/>
      <c r="B28" s="34"/>
      <c r="C28" s="34"/>
      <c r="D28" s="34"/>
      <c r="E28" s="34"/>
      <c r="F28" s="34"/>
      <c r="G28" s="34"/>
      <c r="H28" s="34"/>
    </row>
    <row r="29" spans="1:8" x14ac:dyDescent="0.25">
      <c r="A29" s="34"/>
      <c r="B29" s="34"/>
      <c r="C29" s="34"/>
      <c r="D29" s="34"/>
      <c r="E29" s="34"/>
      <c r="F29" s="34"/>
      <c r="G29" s="34"/>
      <c r="H29" s="34"/>
    </row>
    <row r="30" spans="1:8" x14ac:dyDescent="0.25">
      <c r="A30" s="34"/>
      <c r="B30" s="34"/>
      <c r="C30" s="34"/>
      <c r="D30" s="34"/>
      <c r="E30" s="34"/>
      <c r="F30" s="34"/>
      <c r="G30" s="34"/>
      <c r="H30" s="34"/>
    </row>
    <row r="31" spans="1:8" x14ac:dyDescent="0.25">
      <c r="A31" s="34"/>
      <c r="B31" s="34"/>
      <c r="C31" s="34"/>
      <c r="D31" s="34"/>
      <c r="E31" s="34"/>
      <c r="F31" s="34"/>
      <c r="G31" s="34"/>
      <c r="H31" s="34"/>
    </row>
    <row r="32" spans="1:8" x14ac:dyDescent="0.25">
      <c r="A32" s="34"/>
      <c r="B32" s="34"/>
      <c r="C32" s="34"/>
      <c r="D32" s="34"/>
      <c r="E32" s="34"/>
      <c r="F32" s="34"/>
      <c r="G32" s="34"/>
      <c r="H32" s="34"/>
    </row>
  </sheetData>
  <mergeCells count="43">
    <mergeCell ref="A25:H25"/>
    <mergeCell ref="A9:A10"/>
    <mergeCell ref="A11:A24"/>
    <mergeCell ref="B12:B19"/>
    <mergeCell ref="B20:B22"/>
    <mergeCell ref="B23:B24"/>
    <mergeCell ref="C13:C15"/>
    <mergeCell ref="C16:C18"/>
    <mergeCell ref="C20:C21"/>
    <mergeCell ref="C23:C24"/>
    <mergeCell ref="D20:G20"/>
    <mergeCell ref="D21:G21"/>
    <mergeCell ref="D22:G22"/>
    <mergeCell ref="D23:G23"/>
    <mergeCell ref="D24:G24"/>
    <mergeCell ref="D15:G15"/>
    <mergeCell ref="D16:G16"/>
    <mergeCell ref="D17:G17"/>
    <mergeCell ref="D18:G18"/>
    <mergeCell ref="D19:G19"/>
    <mergeCell ref="B10:H10"/>
    <mergeCell ref="D11:G11"/>
    <mergeCell ref="D12:G12"/>
    <mergeCell ref="D13:G13"/>
    <mergeCell ref="D14:G14"/>
    <mergeCell ref="C7:D7"/>
    <mergeCell ref="E7:H7"/>
    <mergeCell ref="C8:D8"/>
    <mergeCell ref="E8:H8"/>
    <mergeCell ref="B9:H9"/>
    <mergeCell ref="A6:B8"/>
    <mergeCell ref="A5:B5"/>
    <mergeCell ref="C5:D5"/>
    <mergeCell ref="E5:F5"/>
    <mergeCell ref="G5:H5"/>
    <mergeCell ref="C6:D6"/>
    <mergeCell ref="E6:H6"/>
    <mergeCell ref="A2:H2"/>
    <mergeCell ref="A3:H3"/>
    <mergeCell ref="A4:B4"/>
    <mergeCell ref="C4:D4"/>
    <mergeCell ref="E4:F4"/>
    <mergeCell ref="G4:H4"/>
  </mergeCells>
  <phoneticPr fontId="15" type="noConversion"/>
  <printOptions horizontalCentered="1"/>
  <pageMargins left="0.78680555555555598" right="0.70763888888888904" top="0.78680555555555598" bottom="0.78680555555555598" header="0.35416666666666702" footer="0.19652777777777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tabSelected="1" workbookViewId="0">
      <selection activeCell="F10" sqref="F10"/>
    </sheetView>
  </sheetViews>
  <sheetFormatPr defaultColWidth="9.6328125" defaultRowHeight="15" x14ac:dyDescent="0.25"/>
  <cols>
    <col min="1" max="1" width="13.6328125" style="13" customWidth="1"/>
    <col min="2" max="2" width="8.7265625" style="13" customWidth="1"/>
    <col min="3" max="3" width="12" style="13" customWidth="1"/>
    <col min="4" max="4" width="28.453125" style="13" customWidth="1"/>
    <col min="5" max="5" width="12.36328125" style="13" customWidth="1"/>
    <col min="6" max="6" width="16.81640625" style="13" customWidth="1"/>
    <col min="7" max="7" width="12.36328125" style="13" customWidth="1"/>
    <col min="8" max="8" width="9.6328125" style="13"/>
    <col min="9" max="9" width="16.54296875" style="13" customWidth="1"/>
    <col min="10" max="10" width="11.08984375" style="13" customWidth="1"/>
    <col min="11" max="16384" width="9.6328125" style="13"/>
  </cols>
  <sheetData>
    <row r="1" spans="1:11" ht="31" x14ac:dyDescent="0.25">
      <c r="A1" s="64" t="s">
        <v>53</v>
      </c>
      <c r="B1" s="65"/>
      <c r="C1" s="65"/>
      <c r="D1" s="65"/>
      <c r="E1" s="65"/>
      <c r="F1" s="65"/>
      <c r="G1" s="65"/>
      <c r="H1" s="65"/>
      <c r="I1" s="65"/>
      <c r="J1" s="66"/>
    </row>
    <row r="2" spans="1:11" ht="21" customHeight="1" x14ac:dyDescent="0.25">
      <c r="A2" s="67" t="s">
        <v>2</v>
      </c>
      <c r="B2" s="68"/>
      <c r="C2" s="68"/>
      <c r="D2" s="68"/>
      <c r="E2" s="68"/>
      <c r="F2" s="68"/>
      <c r="G2" s="68"/>
      <c r="H2" s="68"/>
      <c r="I2" s="68"/>
      <c r="J2" s="69"/>
    </row>
    <row r="3" spans="1:11" x14ac:dyDescent="0.25">
      <c r="A3" s="5" t="s">
        <v>3</v>
      </c>
      <c r="B3" s="70" t="s">
        <v>54</v>
      </c>
      <c r="C3" s="70"/>
      <c r="D3" s="70"/>
      <c r="E3" s="5" t="s">
        <v>55</v>
      </c>
      <c r="F3" s="71" t="s">
        <v>6</v>
      </c>
      <c r="G3" s="71"/>
      <c r="H3" s="71"/>
      <c r="I3" s="71"/>
      <c r="J3" s="71"/>
    </row>
    <row r="4" spans="1:11" x14ac:dyDescent="0.25">
      <c r="A4" s="5" t="s">
        <v>7</v>
      </c>
      <c r="B4" s="70" t="s">
        <v>8</v>
      </c>
      <c r="C4" s="70"/>
      <c r="D4" s="70"/>
      <c r="E4" s="5" t="s">
        <v>9</v>
      </c>
      <c r="F4" s="71" t="s">
        <v>8</v>
      </c>
      <c r="G4" s="71"/>
      <c r="H4" s="71"/>
      <c r="I4" s="71"/>
      <c r="J4" s="71"/>
    </row>
    <row r="5" spans="1:11" x14ac:dyDescent="0.25">
      <c r="A5" s="76" t="s">
        <v>56</v>
      </c>
      <c r="B5" s="74" t="s">
        <v>57</v>
      </c>
      <c r="C5" s="74"/>
      <c r="D5" s="74"/>
      <c r="E5" s="74"/>
      <c r="F5" s="74" t="s">
        <v>58</v>
      </c>
      <c r="G5" s="74"/>
      <c r="H5" s="71" t="s">
        <v>86</v>
      </c>
      <c r="I5" s="71"/>
      <c r="J5" s="15" t="s">
        <v>59</v>
      </c>
    </row>
    <row r="6" spans="1:11" x14ac:dyDescent="0.25">
      <c r="A6" s="76"/>
      <c r="B6" s="73" t="s">
        <v>11</v>
      </c>
      <c r="C6" s="73"/>
      <c r="D6" s="73"/>
      <c r="E6" s="73"/>
      <c r="F6" s="71">
        <f>申报表!E6</f>
        <v>1116.5999999999999</v>
      </c>
      <c r="G6" s="71"/>
      <c r="H6" s="72">
        <v>1116.5999999999999</v>
      </c>
      <c r="I6" s="72"/>
      <c r="J6" s="27">
        <f>H6/F6</f>
        <v>1</v>
      </c>
    </row>
    <row r="7" spans="1:11" x14ac:dyDescent="0.25">
      <c r="A7" s="76"/>
      <c r="B7" s="73" t="s">
        <v>60</v>
      </c>
      <c r="C7" s="73"/>
      <c r="D7" s="73"/>
      <c r="E7" s="73"/>
      <c r="F7" s="74">
        <v>1116.5999999999999</v>
      </c>
      <c r="G7" s="74"/>
      <c r="H7" s="72">
        <v>1116.5999999999999</v>
      </c>
      <c r="I7" s="72"/>
      <c r="J7" s="27">
        <f>H7/F7</f>
        <v>1</v>
      </c>
    </row>
    <row r="8" spans="1:11" x14ac:dyDescent="0.25">
      <c r="A8" s="76"/>
      <c r="B8" s="73" t="s">
        <v>61</v>
      </c>
      <c r="C8" s="73"/>
      <c r="D8" s="73"/>
      <c r="E8" s="73"/>
      <c r="F8" s="74">
        <v>0</v>
      </c>
      <c r="G8" s="74"/>
      <c r="H8" s="72">
        <v>0</v>
      </c>
      <c r="I8" s="72"/>
      <c r="J8" s="15" t="s">
        <v>62</v>
      </c>
    </row>
    <row r="9" spans="1:11" ht="50" customHeight="1" x14ac:dyDescent="0.25">
      <c r="A9" s="4" t="s">
        <v>63</v>
      </c>
      <c r="B9" s="77" t="str">
        <f>申报表!B10</f>
        <v>目标1：脱贫户家庭子女接受中等、高等职业教育(包括全日制普通大专、高职院校、技师学院等）学生进行补助计划3722人，补助标准每生3000元。
目标2：通过雨露计划的实施，减轻家庭经济困难学生上学压力，确保脱贫户家庭子女顺利完成学业，阻断贫困代际传递，巩固拓展脱贫攻坚成果同乡村振兴有效衔接。</v>
      </c>
      <c r="C9" s="77"/>
      <c r="D9" s="77"/>
      <c r="E9" s="77"/>
      <c r="F9" s="77"/>
      <c r="G9" s="77"/>
      <c r="H9" s="77"/>
      <c r="I9" s="77"/>
      <c r="J9" s="77"/>
    </row>
    <row r="10" spans="1:11" ht="27" customHeight="1" x14ac:dyDescent="0.25">
      <c r="A10" s="37" t="s">
        <v>16</v>
      </c>
      <c r="B10" s="9" t="s">
        <v>17</v>
      </c>
      <c r="C10" s="8" t="s">
        <v>18</v>
      </c>
      <c r="D10" s="16" t="s">
        <v>19</v>
      </c>
      <c r="E10" s="8" t="s">
        <v>20</v>
      </c>
      <c r="F10" s="4" t="s">
        <v>88</v>
      </c>
      <c r="G10" s="14" t="s">
        <v>64</v>
      </c>
      <c r="H10" s="74" t="s">
        <v>65</v>
      </c>
      <c r="I10" s="74"/>
      <c r="J10" s="15" t="s">
        <v>66</v>
      </c>
    </row>
    <row r="11" spans="1:11" s="1" customFormat="1" ht="19" customHeight="1" x14ac:dyDescent="0.25">
      <c r="A11" s="37"/>
      <c r="B11" s="58" t="s">
        <v>21</v>
      </c>
      <c r="C11" s="10" t="s">
        <v>22</v>
      </c>
      <c r="D11" s="17" t="s">
        <v>23</v>
      </c>
      <c r="E11" s="18" t="s">
        <v>24</v>
      </c>
      <c r="F11" s="19" t="s">
        <v>67</v>
      </c>
      <c r="G11" s="8" t="s">
        <v>67</v>
      </c>
      <c r="H11" s="75" t="s">
        <v>68</v>
      </c>
      <c r="I11" s="75"/>
      <c r="J11" s="28"/>
    </row>
    <row r="12" spans="1:11" s="1" customFormat="1" ht="19" customHeight="1" x14ac:dyDescent="0.25">
      <c r="A12" s="37"/>
      <c r="B12" s="59"/>
      <c r="C12" s="61" t="s">
        <v>25</v>
      </c>
      <c r="D12" s="17" t="s">
        <v>26</v>
      </c>
      <c r="E12" s="18" t="s">
        <v>27</v>
      </c>
      <c r="F12" s="20">
        <v>1</v>
      </c>
      <c r="G12" s="20">
        <v>1</v>
      </c>
      <c r="H12" s="75" t="s">
        <v>68</v>
      </c>
      <c r="I12" s="75"/>
      <c r="J12" s="28"/>
    </row>
    <row r="13" spans="1:11" s="1" customFormat="1" ht="19" customHeight="1" x14ac:dyDescent="0.25">
      <c r="A13" s="37"/>
      <c r="B13" s="59"/>
      <c r="C13" s="62"/>
      <c r="D13" s="21" t="s">
        <v>28</v>
      </c>
      <c r="E13" s="18" t="s">
        <v>27</v>
      </c>
      <c r="F13" s="20">
        <v>1</v>
      </c>
      <c r="G13" s="20">
        <v>1</v>
      </c>
      <c r="H13" s="75" t="s">
        <v>68</v>
      </c>
      <c r="I13" s="75"/>
      <c r="J13" s="28"/>
    </row>
    <row r="14" spans="1:11" s="1" customFormat="1" ht="19" customHeight="1" x14ac:dyDescent="0.25">
      <c r="A14" s="37"/>
      <c r="B14" s="59"/>
      <c r="C14" s="62"/>
      <c r="D14" s="17" t="s">
        <v>29</v>
      </c>
      <c r="E14" s="18" t="s">
        <v>27</v>
      </c>
      <c r="F14" s="20">
        <v>1</v>
      </c>
      <c r="G14" s="20">
        <v>1</v>
      </c>
      <c r="H14" s="75" t="s">
        <v>68</v>
      </c>
      <c r="I14" s="75"/>
      <c r="J14" s="28"/>
    </row>
    <row r="15" spans="1:11" s="1" customFormat="1" ht="19" customHeight="1" x14ac:dyDescent="0.25">
      <c r="A15" s="37"/>
      <c r="B15" s="59"/>
      <c r="C15" s="37" t="s">
        <v>30</v>
      </c>
      <c r="D15" s="21" t="s">
        <v>31</v>
      </c>
      <c r="E15" s="22" t="s">
        <v>32</v>
      </c>
      <c r="F15" s="22" t="s">
        <v>32</v>
      </c>
      <c r="G15" s="23">
        <v>45292</v>
      </c>
      <c r="H15" s="75" t="s">
        <v>68</v>
      </c>
      <c r="I15" s="75"/>
      <c r="J15" s="29" t="s">
        <v>69</v>
      </c>
      <c r="K15" s="29"/>
    </row>
    <row r="16" spans="1:11" s="1" customFormat="1" ht="19" customHeight="1" x14ac:dyDescent="0.25">
      <c r="A16" s="37"/>
      <c r="B16" s="59"/>
      <c r="C16" s="37"/>
      <c r="D16" s="21" t="s">
        <v>33</v>
      </c>
      <c r="E16" s="22" t="s">
        <v>34</v>
      </c>
      <c r="F16" s="22" t="s">
        <v>34</v>
      </c>
      <c r="G16" s="23">
        <v>45627</v>
      </c>
      <c r="H16" s="75" t="s">
        <v>68</v>
      </c>
      <c r="I16" s="75"/>
      <c r="J16" s="29" t="s">
        <v>69</v>
      </c>
    </row>
    <row r="17" spans="1:10" s="1" customFormat="1" ht="19" customHeight="1" x14ac:dyDescent="0.25">
      <c r="A17" s="37"/>
      <c r="B17" s="59"/>
      <c r="C17" s="37"/>
      <c r="D17" s="16" t="s">
        <v>35</v>
      </c>
      <c r="E17" s="18" t="s">
        <v>27</v>
      </c>
      <c r="F17" s="20">
        <v>1</v>
      </c>
      <c r="G17" s="20">
        <v>1</v>
      </c>
      <c r="H17" s="75" t="s">
        <v>68</v>
      </c>
      <c r="I17" s="75"/>
      <c r="J17" s="28"/>
    </row>
    <row r="18" spans="1:10" s="1" customFormat="1" ht="19" customHeight="1" x14ac:dyDescent="0.25">
      <c r="A18" s="37"/>
      <c r="B18" s="60"/>
      <c r="C18" s="8" t="s">
        <v>36</v>
      </c>
      <c r="D18" s="16" t="s">
        <v>37</v>
      </c>
      <c r="E18" s="24" t="s">
        <v>38</v>
      </c>
      <c r="F18" s="8" t="s">
        <v>38</v>
      </c>
      <c r="G18" s="8" t="s">
        <v>38</v>
      </c>
      <c r="H18" s="75" t="s">
        <v>68</v>
      </c>
      <c r="I18" s="75"/>
      <c r="J18" s="28"/>
    </row>
    <row r="19" spans="1:10" s="1" customFormat="1" ht="19" customHeight="1" x14ac:dyDescent="0.25">
      <c r="A19" s="37"/>
      <c r="B19" s="59" t="s">
        <v>39</v>
      </c>
      <c r="C19" s="61" t="s">
        <v>40</v>
      </c>
      <c r="D19" s="21" t="s">
        <v>41</v>
      </c>
      <c r="E19" s="18" t="s">
        <v>27</v>
      </c>
      <c r="F19" s="20">
        <v>1</v>
      </c>
      <c r="G19" s="20">
        <v>1</v>
      </c>
      <c r="H19" s="75" t="s">
        <v>68</v>
      </c>
      <c r="I19" s="75"/>
      <c r="J19" s="28"/>
    </row>
    <row r="20" spans="1:10" s="1" customFormat="1" ht="19" customHeight="1" x14ac:dyDescent="0.25">
      <c r="A20" s="37"/>
      <c r="B20" s="59"/>
      <c r="C20" s="63"/>
      <c r="D20" s="25" t="s">
        <v>42</v>
      </c>
      <c r="E20" s="18" t="s">
        <v>43</v>
      </c>
      <c r="F20" s="19" t="s">
        <v>67</v>
      </c>
      <c r="G20" s="8" t="s">
        <v>67</v>
      </c>
      <c r="H20" s="75" t="s">
        <v>68</v>
      </c>
      <c r="I20" s="75"/>
      <c r="J20" s="28"/>
    </row>
    <row r="21" spans="1:10" s="1" customFormat="1" ht="19" customHeight="1" x14ac:dyDescent="0.25">
      <c r="A21" s="37"/>
      <c r="B21" s="60"/>
      <c r="C21" s="8" t="s">
        <v>44</v>
      </c>
      <c r="D21" s="21" t="s">
        <v>45</v>
      </c>
      <c r="E21" s="18" t="s">
        <v>46</v>
      </c>
      <c r="F21" s="26" t="s">
        <v>70</v>
      </c>
      <c r="G21" s="26" t="s">
        <v>70</v>
      </c>
      <c r="H21" s="75" t="s">
        <v>68</v>
      </c>
      <c r="I21" s="75"/>
      <c r="J21" s="28"/>
    </row>
    <row r="22" spans="1:10" s="1" customFormat="1" ht="19" customHeight="1" x14ac:dyDescent="0.25">
      <c r="A22" s="37"/>
      <c r="B22" s="59" t="s">
        <v>47</v>
      </c>
      <c r="C22" s="61" t="s">
        <v>48</v>
      </c>
      <c r="D22" s="21" t="s">
        <v>49</v>
      </c>
      <c r="E22" s="18" t="s">
        <v>50</v>
      </c>
      <c r="F22" s="20">
        <v>0.95</v>
      </c>
      <c r="G22" s="20">
        <v>0.95</v>
      </c>
      <c r="H22" s="75" t="s">
        <v>68</v>
      </c>
      <c r="I22" s="75"/>
      <c r="J22" s="28"/>
    </row>
    <row r="23" spans="1:10" s="1" customFormat="1" ht="19" customHeight="1" x14ac:dyDescent="0.25">
      <c r="A23" s="37"/>
      <c r="B23" s="60"/>
      <c r="C23" s="63"/>
      <c r="D23" s="16" t="s">
        <v>51</v>
      </c>
      <c r="E23" s="18" t="s">
        <v>50</v>
      </c>
      <c r="F23" s="20">
        <v>0.95</v>
      </c>
      <c r="G23" s="20">
        <v>0.95</v>
      </c>
      <c r="H23" s="75" t="s">
        <v>68</v>
      </c>
      <c r="I23" s="75"/>
      <c r="J23" s="28"/>
    </row>
  </sheetData>
  <protectedRanges>
    <protectedRange sqref="H5:I7 F6:G6" name="区域2"/>
    <protectedRange sqref="F21:G21" name="区域1"/>
    <protectedRange sqref="H6:I8 F6:G6" name="区域2_1"/>
  </protectedRanges>
  <mergeCells count="42">
    <mergeCell ref="C15:C17"/>
    <mergeCell ref="C19:C20"/>
    <mergeCell ref="C22:C23"/>
    <mergeCell ref="A5:A8"/>
    <mergeCell ref="A10:A23"/>
    <mergeCell ref="B11:B18"/>
    <mergeCell ref="B19:B21"/>
    <mergeCell ref="B22:B23"/>
    <mergeCell ref="B9:J9"/>
    <mergeCell ref="H10:I10"/>
    <mergeCell ref="H11:I11"/>
    <mergeCell ref="H12:I12"/>
    <mergeCell ref="H13:I13"/>
    <mergeCell ref="C12:C14"/>
    <mergeCell ref="B7:E7"/>
    <mergeCell ref="F7:G7"/>
    <mergeCell ref="H19:I19"/>
    <mergeCell ref="H20:I20"/>
    <mergeCell ref="H21:I21"/>
    <mergeCell ref="H22:I22"/>
    <mergeCell ref="H23:I23"/>
    <mergeCell ref="H14:I14"/>
    <mergeCell ref="H15:I15"/>
    <mergeCell ref="H16:I16"/>
    <mergeCell ref="H17:I17"/>
    <mergeCell ref="H18:I18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1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G25"/>
  <sheetViews>
    <sheetView view="pageBreakPreview" zoomScale="90" zoomScaleNormal="100" workbookViewId="0">
      <selection activeCell="K10" sqref="K10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7" ht="21" x14ac:dyDescent="0.25">
      <c r="A1" s="78" t="s">
        <v>71</v>
      </c>
      <c r="B1" s="78"/>
      <c r="C1" s="78"/>
      <c r="D1" s="79"/>
      <c r="E1" s="78"/>
      <c r="F1" s="78"/>
      <c r="G1" s="78"/>
    </row>
    <row r="2" spans="1:7" x14ac:dyDescent="0.25">
      <c r="A2" s="80" t="s">
        <v>72</v>
      </c>
      <c r="B2" s="80"/>
      <c r="C2" s="80"/>
      <c r="D2" s="81"/>
      <c r="E2" s="80"/>
      <c r="F2" s="80"/>
      <c r="G2" s="80"/>
    </row>
    <row r="3" spans="1:7" ht="24" customHeight="1" x14ac:dyDescent="0.25">
      <c r="A3" s="82" t="s">
        <v>3</v>
      </c>
      <c r="B3" s="82"/>
      <c r="C3" s="70" t="str">
        <f>申报表!C4</f>
        <v>雨露计划</v>
      </c>
      <c r="D3" s="83"/>
      <c r="E3" s="71"/>
      <c r="F3" s="71"/>
      <c r="G3" s="71"/>
    </row>
    <row r="4" spans="1:7" ht="24" customHeight="1" x14ac:dyDescent="0.25">
      <c r="A4" s="82" t="s">
        <v>73</v>
      </c>
      <c r="B4" s="82"/>
      <c r="C4" s="70" t="s">
        <v>74</v>
      </c>
      <c r="D4" s="83"/>
      <c r="E4" s="71"/>
      <c r="F4" s="71"/>
      <c r="G4" s="71"/>
    </row>
    <row r="5" spans="1:7" ht="24" customHeight="1" x14ac:dyDescent="0.25">
      <c r="A5" s="82" t="s">
        <v>75</v>
      </c>
      <c r="B5" s="82"/>
      <c r="C5" s="70" t="s">
        <v>76</v>
      </c>
      <c r="D5" s="83"/>
      <c r="E5" s="3" t="s">
        <v>77</v>
      </c>
      <c r="F5" s="71" t="s">
        <v>78</v>
      </c>
      <c r="G5" s="71"/>
    </row>
    <row r="6" spans="1:7" ht="24" customHeight="1" x14ac:dyDescent="0.25">
      <c r="A6" s="82" t="s">
        <v>79</v>
      </c>
      <c r="B6" s="82"/>
      <c r="C6" s="70" t="s">
        <v>80</v>
      </c>
      <c r="D6" s="83"/>
      <c r="E6" s="3" t="s">
        <v>81</v>
      </c>
      <c r="F6" s="71" t="str">
        <f>申报表!G5</f>
        <v>阿克陶县教育局</v>
      </c>
      <c r="G6" s="71"/>
    </row>
    <row r="7" spans="1:7" ht="24" customHeight="1" x14ac:dyDescent="0.25">
      <c r="A7" s="82" t="s">
        <v>82</v>
      </c>
      <c r="B7" s="82"/>
      <c r="C7" s="6" t="s">
        <v>83</v>
      </c>
      <c r="D7" s="71">
        <f>申报表!E6</f>
        <v>1116.5999999999999</v>
      </c>
      <c r="E7" s="71"/>
      <c r="F7" s="71"/>
      <c r="G7" s="71"/>
    </row>
    <row r="8" spans="1:7" ht="24" customHeight="1" x14ac:dyDescent="0.25">
      <c r="A8" s="82"/>
      <c r="B8" s="82"/>
      <c r="C8" s="3" t="s">
        <v>84</v>
      </c>
      <c r="D8" s="71" t="str">
        <f>申报表!E7&amp;"（其中：直达资金2100）"</f>
        <v>1116.6（其中：直达资金2100）</v>
      </c>
      <c r="E8" s="71"/>
      <c r="F8" s="71"/>
      <c r="G8" s="71"/>
    </row>
    <row r="9" spans="1:7" ht="24" customHeight="1" x14ac:dyDescent="0.25">
      <c r="A9" s="82"/>
      <c r="B9" s="82"/>
      <c r="C9" s="3" t="s">
        <v>61</v>
      </c>
      <c r="D9" s="71">
        <f>申报表!E8</f>
        <v>0</v>
      </c>
      <c r="E9" s="71"/>
      <c r="F9" s="71"/>
      <c r="G9" s="71"/>
    </row>
    <row r="10" spans="1:7" ht="72" customHeight="1" x14ac:dyDescent="0.25">
      <c r="A10" s="7" t="s">
        <v>85</v>
      </c>
      <c r="B10" s="84" t="str">
        <f>申报表!B10</f>
        <v>目标1：脱贫户家庭子女接受中等、高等职业教育(包括全日制普通大专、高职院校、技师学院等）学生进行补助计划3722人，补助标准每生3000元。
目标2：通过雨露计划的实施，减轻家庭经济困难学生上学压力，确保脱贫户家庭子女顺利完成学业，阻断贫困代际传递，巩固拓展脱贫攻坚成果同乡村振兴有效衔接。</v>
      </c>
      <c r="C10" s="85"/>
      <c r="D10" s="86"/>
      <c r="E10" s="86"/>
      <c r="F10" s="86"/>
      <c r="G10" s="87"/>
    </row>
    <row r="11" spans="1:7" ht="28.15" customHeight="1" x14ac:dyDescent="0.25">
      <c r="A11" s="37" t="s">
        <v>16</v>
      </c>
      <c r="B11" s="9" t="s">
        <v>17</v>
      </c>
      <c r="C11" s="8" t="s">
        <v>18</v>
      </c>
      <c r="D11" s="88" t="s">
        <v>19</v>
      </c>
      <c r="E11" s="82"/>
      <c r="F11" s="82"/>
      <c r="G11" s="3" t="s">
        <v>20</v>
      </c>
    </row>
    <row r="12" spans="1:7" ht="28.15" customHeight="1" x14ac:dyDescent="0.25">
      <c r="A12" s="37"/>
      <c r="B12" s="58" t="s">
        <v>21</v>
      </c>
      <c r="C12" s="10" t="s">
        <v>22</v>
      </c>
      <c r="D12" s="89" t="str">
        <f>申报表!D12</f>
        <v>资助脱贫户子女人数</v>
      </c>
      <c r="E12" s="90"/>
      <c r="F12" s="90"/>
      <c r="G12" s="11" t="str">
        <f>申报表!H12</f>
        <v>=3722人</v>
      </c>
    </row>
    <row r="13" spans="1:7" ht="28.15" customHeight="1" x14ac:dyDescent="0.25">
      <c r="A13" s="37"/>
      <c r="B13" s="59"/>
      <c r="C13" s="61" t="s">
        <v>25</v>
      </c>
      <c r="D13" s="89" t="str">
        <f>申报表!D13</f>
        <v>接受补助的学生中脱贫户子女占比</v>
      </c>
      <c r="E13" s="90"/>
      <c r="F13" s="90"/>
      <c r="G13" s="12" t="str">
        <f>申报表!H13</f>
        <v>=100%</v>
      </c>
    </row>
    <row r="14" spans="1:7" ht="28.15" customHeight="1" x14ac:dyDescent="0.25">
      <c r="A14" s="37"/>
      <c r="B14" s="59"/>
      <c r="C14" s="62"/>
      <c r="D14" s="89" t="str">
        <f>申报表!D14</f>
        <v>资助标准达标率</v>
      </c>
      <c r="E14" s="90"/>
      <c r="F14" s="90"/>
      <c r="G14" s="12" t="str">
        <f>申报表!H14</f>
        <v>=100%</v>
      </c>
    </row>
    <row r="15" spans="1:7" ht="28.15" customHeight="1" x14ac:dyDescent="0.25">
      <c r="A15" s="37"/>
      <c r="B15" s="59"/>
      <c r="C15" s="62"/>
      <c r="D15" s="89" t="str">
        <f>申报表!D15</f>
        <v>资金使用合规率</v>
      </c>
      <c r="E15" s="90"/>
      <c r="F15" s="90"/>
      <c r="G15" s="12" t="str">
        <f>申报表!H15</f>
        <v>=100%</v>
      </c>
    </row>
    <row r="16" spans="1:7" ht="28.15" customHeight="1" x14ac:dyDescent="0.25">
      <c r="A16" s="37"/>
      <c r="B16" s="59"/>
      <c r="C16" s="37" t="s">
        <v>30</v>
      </c>
      <c r="D16" s="89" t="str">
        <f>申报表!D16</f>
        <v>项目计划开始时间</v>
      </c>
      <c r="E16" s="90"/>
      <c r="F16" s="90"/>
      <c r="G16" s="11" t="str">
        <f>申报表!H16</f>
        <v>2024年1月</v>
      </c>
    </row>
    <row r="17" spans="1:7" ht="28.15" customHeight="1" x14ac:dyDescent="0.25">
      <c r="A17" s="37"/>
      <c r="B17" s="59"/>
      <c r="C17" s="37"/>
      <c r="D17" s="89" t="str">
        <f>申报表!D17</f>
        <v>项目计划结束时间</v>
      </c>
      <c r="E17" s="90"/>
      <c r="F17" s="90"/>
      <c r="G17" s="11" t="str">
        <f>申报表!H17</f>
        <v>2024年12月</v>
      </c>
    </row>
    <row r="18" spans="1:7" ht="28.15" customHeight="1" x14ac:dyDescent="0.25">
      <c r="A18" s="37"/>
      <c r="B18" s="59"/>
      <c r="C18" s="37"/>
      <c r="D18" s="89" t="str">
        <f>申报表!D18</f>
        <v>资助经费及时发放率</v>
      </c>
      <c r="E18" s="90"/>
      <c r="F18" s="90"/>
      <c r="G18" s="12" t="str">
        <f>申报表!H18</f>
        <v>=100%</v>
      </c>
    </row>
    <row r="19" spans="1:7" ht="28.15" customHeight="1" x14ac:dyDescent="0.25">
      <c r="A19" s="37"/>
      <c r="B19" s="60"/>
      <c r="C19" s="8" t="s">
        <v>36</v>
      </c>
      <c r="D19" s="89" t="str">
        <f>申报表!D19</f>
        <v>脱贫户子女生均资助标准</v>
      </c>
      <c r="E19" s="90"/>
      <c r="F19" s="90"/>
      <c r="G19" s="11" t="str">
        <f>申报表!H19</f>
        <v>3000元/学年/人</v>
      </c>
    </row>
    <row r="20" spans="1:7" ht="28.15" customHeight="1" x14ac:dyDescent="0.25">
      <c r="A20" s="37"/>
      <c r="B20" s="59" t="s">
        <v>39</v>
      </c>
      <c r="C20" s="61" t="s">
        <v>40</v>
      </c>
      <c r="D20" s="89" t="str">
        <f>申报表!D20</f>
        <v>脱贫户子女全程全部接受资助的比例</v>
      </c>
      <c r="E20" s="90"/>
      <c r="F20" s="90"/>
      <c r="G20" s="12">
        <v>1</v>
      </c>
    </row>
    <row r="21" spans="1:7" ht="28.15" customHeight="1" x14ac:dyDescent="0.25">
      <c r="A21" s="37"/>
      <c r="B21" s="59"/>
      <c r="C21" s="62"/>
      <c r="D21" s="89" t="e">
        <f>申报表!#REF!</f>
        <v>#REF!</v>
      </c>
      <c r="E21" s="90"/>
      <c r="F21" s="90"/>
      <c r="G21" s="11" t="e">
        <f>申报表!#REF!</f>
        <v>#REF!</v>
      </c>
    </row>
    <row r="22" spans="1:7" ht="28.15" customHeight="1" x14ac:dyDescent="0.25">
      <c r="A22" s="37"/>
      <c r="B22" s="59"/>
      <c r="C22" s="63"/>
      <c r="D22" s="89" t="str">
        <f>申报表!D21</f>
        <v>受益脱贫人口数</v>
      </c>
      <c r="E22" s="90"/>
      <c r="F22" s="90"/>
      <c r="G22" s="11" t="str">
        <f>申报表!H21</f>
        <v>≥3722人</v>
      </c>
    </row>
    <row r="23" spans="1:7" ht="28.15" customHeight="1" x14ac:dyDescent="0.25">
      <c r="A23" s="37"/>
      <c r="B23" s="60"/>
      <c r="C23" s="8" t="s">
        <v>44</v>
      </c>
      <c r="D23" s="89" t="str">
        <f>申报表!D22</f>
        <v>接受教育学生受益可持续年限</v>
      </c>
      <c r="E23" s="90"/>
      <c r="F23" s="90"/>
      <c r="G23" s="11" t="str">
        <f>申报表!H22</f>
        <v>=1年</v>
      </c>
    </row>
    <row r="24" spans="1:7" ht="28.15" customHeight="1" x14ac:dyDescent="0.25">
      <c r="A24" s="37"/>
      <c r="B24" s="59" t="s">
        <v>47</v>
      </c>
      <c r="C24" s="61" t="s">
        <v>48</v>
      </c>
      <c r="D24" s="89" t="str">
        <f>申报表!D23</f>
        <v>受助学生满意度</v>
      </c>
      <c r="E24" s="90"/>
      <c r="F24" s="90"/>
      <c r="G24" s="12" t="str">
        <f>申报表!H23</f>
        <v>≥95%</v>
      </c>
    </row>
    <row r="25" spans="1:7" ht="28.15" customHeight="1" x14ac:dyDescent="0.25">
      <c r="A25" s="37"/>
      <c r="B25" s="60"/>
      <c r="C25" s="63"/>
      <c r="D25" s="89" t="str">
        <f>申报表!D24</f>
        <v>受助学生家长满意度</v>
      </c>
      <c r="E25" s="90"/>
      <c r="F25" s="90"/>
      <c r="G25" s="12" t="str">
        <f>申报表!H24</f>
        <v>≥95%</v>
      </c>
    </row>
  </sheetData>
  <mergeCells count="40">
    <mergeCell ref="D22:F22"/>
    <mergeCell ref="D23:F23"/>
    <mergeCell ref="D24:F24"/>
    <mergeCell ref="D25:F25"/>
    <mergeCell ref="A11:A25"/>
    <mergeCell ref="B12:B19"/>
    <mergeCell ref="B20:B23"/>
    <mergeCell ref="B24:B25"/>
    <mergeCell ref="C13:C15"/>
    <mergeCell ref="C16:C18"/>
    <mergeCell ref="C20:C22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5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申报表</vt:lpstr>
      <vt:lpstr>6月监控 (2)</vt:lpstr>
      <vt:lpstr>直达资金绩效目标</vt:lpstr>
      <vt:lpstr>申报表!Print_Area</vt:lpstr>
      <vt:lpstr>直达资金绩效目标!Print_Area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思源 李</cp:lastModifiedBy>
  <cp:lastPrinted>2018-02-26T11:55:00Z</cp:lastPrinted>
  <dcterms:created xsi:type="dcterms:W3CDTF">2018-01-10T08:33:00Z</dcterms:created>
  <dcterms:modified xsi:type="dcterms:W3CDTF">2024-10-16T04:05:59Z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ubyTemplateID" linkTarget="0">
    <vt:lpwstr>20</vt:lpwstr>
  </property>
  <property fmtid="{D5CDD505-2E9C-101B-9397-08002B2CF9AE}" pid="4" name="ICV">
    <vt:lpwstr>5469227C502C412F90E5BC1B05B26EB6_13</vt:lpwstr>
  </property>
  <property fmtid="{D5CDD505-2E9C-101B-9397-08002B2CF9AE}" pid="5" name="KSOReadingLayout">
    <vt:bool>true</vt:bool>
  </property>
</Properties>
</file>